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570" windowHeight="8520"/>
  </bookViews>
  <sheets>
    <sheet name="2025" sheetId="5" r:id="rId1"/>
  </sheets>
  <definedNames>
    <definedName name="_xlnm.Print_Area" localSheetId="0">'2025'!$B$1:$G$30</definedName>
  </definedNames>
  <calcPr calcId="124519"/>
</workbook>
</file>

<file path=xl/calcChain.xml><?xml version="1.0" encoding="utf-8"?>
<calcChain xmlns="http://schemas.openxmlformats.org/spreadsheetml/2006/main">
  <c r="G8" i="5"/>
  <c r="G12"/>
  <c r="G10"/>
  <c r="G4"/>
  <c r="F14" l="1"/>
  <c r="G14"/>
  <c r="E28"/>
  <c r="C28"/>
  <c r="D14"/>
  <c r="E14"/>
  <c r="C14"/>
  <c r="C12"/>
  <c r="D4"/>
  <c r="E4"/>
  <c r="F4"/>
  <c r="C4"/>
  <c r="F28" l="1"/>
  <c r="D28"/>
  <c r="H30"/>
  <c r="F27"/>
  <c r="H4"/>
  <c r="H12" s="1"/>
  <c r="F12" l="1"/>
  <c r="G28"/>
  <c r="D12"/>
  <c r="E12"/>
</calcChain>
</file>

<file path=xl/sharedStrings.xml><?xml version="1.0" encoding="utf-8"?>
<sst xmlns="http://schemas.openxmlformats.org/spreadsheetml/2006/main" count="32" uniqueCount="30">
  <si>
    <t>в т.ч.</t>
  </si>
  <si>
    <t>в том числе:</t>
  </si>
  <si>
    <t>Безвозмездные перечисления</t>
  </si>
  <si>
    <t>Всего доходов</t>
  </si>
  <si>
    <t>Налоговые и неналоговые</t>
  </si>
  <si>
    <t>Расходы всего</t>
  </si>
  <si>
    <t>Дефицит, профицит</t>
  </si>
  <si>
    <t>Итого источников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</si>
  <si>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</si>
  <si>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</si>
  <si>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</si>
  <si>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</si>
  <si>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</si>
  <si>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</si>
  <si>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</si>
  <si>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Земельные участки и иные источники финанс.дефицита</t>
  </si>
  <si>
    <t>Изменение остатков средств бюджетов</t>
  </si>
  <si>
    <t>Остатки средств бюджетов</t>
  </si>
  <si>
    <t>Остатки целевых средств, поступивших из краевого бюджета</t>
  </si>
  <si>
    <t>Остатки нецелевых средств</t>
  </si>
  <si>
    <t>Показатели</t>
  </si>
  <si>
    <t>Предельный объем дефицита</t>
  </si>
  <si>
    <t xml:space="preserve">Муниц.долг </t>
  </si>
  <si>
    <t>Предельный объем муниц. долга</t>
  </si>
  <si>
    <t>из них по доп. нормативам</t>
  </si>
  <si>
    <t>в т.ч. Бюджет муниципального района</t>
  </si>
  <si>
    <t xml:space="preserve">Оценка ожидаемого исполнения по отдельным показателям бюджета                                                                                      Тунгокоченского  муниципального округа за 2025 год </t>
  </si>
  <si>
    <t>Уточненый план по состоянию на 01.10.2025 года</t>
  </si>
  <si>
    <t>Фактическое исполнение по состоянию на  01.10.2025 года</t>
  </si>
  <si>
    <t>Ожидаемая оценка исполнения 2025 года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</si>
</sst>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0.0"/>
    <numFmt numFmtId="167" formatCode="#,##0.0_ ;[Red]\-#,##0.0\ 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family val="2"/>
      <charset val="204"/>
    </font>
    <font>
      <b/>
      <i/>
      <sz val="9"/>
      <name val="Arial Cyr"/>
      <charset val="204"/>
    </font>
    <font>
      <i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b/>
      <sz val="8"/>
      <color indexed="8"/>
      <name val="Calibri"/>
      <family val="2"/>
      <charset val="204"/>
    </font>
    <font>
      <b/>
      <sz val="8"/>
      <name val="Arial Cyr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b/>
      <i/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65" fontId="4" fillId="2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164" fontId="9" fillId="2" borderId="0" xfId="1" applyFont="1" applyFill="1"/>
    <xf numFmtId="164" fontId="0" fillId="2" borderId="0" xfId="0" applyNumberFormat="1" applyFill="1"/>
    <xf numFmtId="167" fontId="0" fillId="2" borderId="0" xfId="0" applyNumberFormat="1" applyFill="1"/>
    <xf numFmtId="166" fontId="5" fillId="2" borderId="0" xfId="0" applyNumberFormat="1" applyFont="1" applyFill="1" applyBorder="1" applyAlignment="1">
      <alignment horizontal="center" vertical="center" wrapText="1"/>
    </xf>
    <xf numFmtId="167" fontId="8" fillId="2" borderId="0" xfId="1" applyNumberFormat="1" applyFont="1" applyFill="1" applyBorder="1" applyAlignment="1">
      <alignment horizontal="center" vertical="center" wrapText="1"/>
    </xf>
    <xf numFmtId="167" fontId="7" fillId="2" borderId="0" xfId="1" applyNumberFormat="1" applyFont="1" applyFill="1" applyBorder="1" applyAlignment="1">
      <alignment horizontal="center" vertical="center" wrapText="1"/>
    </xf>
    <xf numFmtId="167" fontId="10" fillId="2" borderId="0" xfId="1" applyNumberFormat="1" applyFont="1" applyFill="1" applyBorder="1" applyAlignment="1">
      <alignment horizontal="center" vertical="center" wrapText="1"/>
    </xf>
    <xf numFmtId="165" fontId="4" fillId="2" borderId="0" xfId="1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7" fontId="13" fillId="2" borderId="1" xfId="1" applyNumberFormat="1" applyFont="1" applyFill="1" applyBorder="1" applyAlignment="1">
      <alignment horizontal="center" vertical="center" wrapText="1"/>
    </xf>
    <xf numFmtId="167" fontId="13" fillId="0" borderId="1" xfId="1" applyNumberFormat="1" applyFont="1" applyFill="1" applyBorder="1" applyAlignment="1">
      <alignment horizontal="center" vertical="center" wrapText="1"/>
    </xf>
    <xf numFmtId="0" fontId="0" fillId="3" borderId="0" xfId="0" applyFill="1"/>
    <xf numFmtId="167" fontId="13" fillId="4" borderId="1" xfId="1" applyNumberFormat="1" applyFont="1" applyFill="1" applyBorder="1" applyAlignment="1">
      <alignment horizontal="center" vertical="center" wrapText="1"/>
    </xf>
    <xf numFmtId="167" fontId="14" fillId="4" borderId="1" xfId="1" applyNumberFormat="1" applyFont="1" applyFill="1" applyBorder="1" applyAlignment="1">
      <alignment horizontal="center" vertical="center" wrapText="1"/>
    </xf>
    <xf numFmtId="167" fontId="13" fillId="5" borderId="1" xfId="1" applyNumberFormat="1" applyFont="1" applyFill="1" applyBorder="1" applyAlignment="1">
      <alignment horizontal="center" vertical="center" wrapText="1"/>
    </xf>
    <xf numFmtId="167" fontId="14" fillId="5" borderId="1" xfId="1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15" fillId="4" borderId="1" xfId="0" applyFont="1" applyFill="1" applyBorder="1"/>
    <xf numFmtId="0" fontId="16" fillId="4" borderId="1" xfId="0" applyFont="1" applyFill="1" applyBorder="1" applyAlignment="1">
      <alignment vertical="center" wrapText="1"/>
    </xf>
    <xf numFmtId="167" fontId="14" fillId="0" borderId="1" xfId="1" applyNumberFormat="1" applyFont="1" applyFill="1" applyBorder="1" applyAlignment="1">
      <alignment horizontal="center" vertical="center" wrapText="1"/>
    </xf>
    <xf numFmtId="167" fontId="14" fillId="0" borderId="1" xfId="0" applyNumberFormat="1" applyFont="1" applyFill="1" applyBorder="1" applyAlignment="1">
      <alignment horizontal="center"/>
    </xf>
    <xf numFmtId="167" fontId="13" fillId="0" borderId="1" xfId="0" applyNumberFormat="1" applyFont="1" applyFill="1" applyBorder="1" applyAlignment="1">
      <alignment horizontal="center"/>
    </xf>
    <xf numFmtId="167" fontId="13" fillId="0" borderId="1" xfId="1" applyNumberFormat="1" applyFont="1" applyFill="1" applyBorder="1" applyAlignment="1">
      <alignment horizontal="center"/>
    </xf>
    <xf numFmtId="167" fontId="13" fillId="0" borderId="1" xfId="0" applyNumberFormat="1" applyFont="1" applyFill="1" applyBorder="1" applyAlignment="1">
      <alignment horizontal="center" vertical="center" wrapText="1"/>
    </xf>
    <xf numFmtId="167" fontId="13" fillId="0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0"/>
  <sheetViews>
    <sheetView tabSelected="1" view="pageBreakPreview" topLeftCell="A7" zoomScale="120" zoomScaleSheetLayoutView="120" workbookViewId="0">
      <selection activeCell="G12" sqref="G12"/>
    </sheetView>
  </sheetViews>
  <sheetFormatPr defaultColWidth="9.140625" defaultRowHeight="15"/>
  <cols>
    <col min="1" max="1" width="4.7109375" style="1" customWidth="1"/>
    <col min="2" max="2" width="40.85546875" style="1" customWidth="1"/>
    <col min="3" max="3" width="16.28515625" style="5" customWidth="1"/>
    <col min="4" max="4" width="14" style="5" hidden="1" customWidth="1"/>
    <col min="5" max="5" width="15.28515625" style="1" customWidth="1"/>
    <col min="6" max="6" width="12" style="1" hidden="1" customWidth="1"/>
    <col min="7" max="7" width="14.140625" style="1" customWidth="1"/>
    <col min="8" max="8" width="15.140625" style="1" hidden="1" customWidth="1"/>
    <col min="9" max="9" width="19.28515625" style="1" customWidth="1"/>
    <col min="10" max="11" width="14.7109375" style="1" bestFit="1" customWidth="1"/>
    <col min="12" max="12" width="16" style="1" customWidth="1"/>
    <col min="13" max="13" width="13.140625" style="1" customWidth="1"/>
    <col min="14" max="16384" width="9.140625" style="1"/>
  </cols>
  <sheetData>
    <row r="1" spans="2:12" ht="15" customHeight="1">
      <c r="B1" s="35" t="s">
        <v>26</v>
      </c>
      <c r="C1" s="35"/>
      <c r="D1" s="35"/>
      <c r="E1" s="35"/>
      <c r="F1" s="35"/>
      <c r="G1" s="35"/>
      <c r="H1" s="35"/>
      <c r="I1" s="24"/>
    </row>
    <row r="2" spans="2:12" ht="29.25" customHeight="1">
      <c r="B2" s="35"/>
      <c r="C2" s="35"/>
      <c r="D2" s="35"/>
      <c r="E2" s="35"/>
      <c r="F2" s="35"/>
      <c r="G2" s="35"/>
      <c r="H2" s="35"/>
      <c r="I2" s="24"/>
    </row>
    <row r="3" spans="2:12" s="2" customFormat="1" ht="77.25" customHeight="1">
      <c r="B3" s="14" t="s">
        <v>20</v>
      </c>
      <c r="C3" s="15" t="s">
        <v>27</v>
      </c>
      <c r="D3" s="15" t="s">
        <v>25</v>
      </c>
      <c r="E3" s="16" t="s">
        <v>28</v>
      </c>
      <c r="F3" s="15" t="s">
        <v>25</v>
      </c>
      <c r="G3" s="16" t="s">
        <v>29</v>
      </c>
      <c r="H3" s="15" t="s">
        <v>25</v>
      </c>
      <c r="I3" s="9"/>
    </row>
    <row r="4" spans="2:12">
      <c r="B4" s="25" t="s">
        <v>3</v>
      </c>
      <c r="C4" s="18">
        <f>C6+C8</f>
        <v>1109823536.04</v>
      </c>
      <c r="D4" s="18">
        <f t="shared" ref="D4:G4" si="0">D6+D8</f>
        <v>737645227.93000007</v>
      </c>
      <c r="E4" s="18">
        <f t="shared" si="0"/>
        <v>861590957.74000001</v>
      </c>
      <c r="F4" s="18">
        <f t="shared" si="0"/>
        <v>492862027.68000001</v>
      </c>
      <c r="G4" s="18">
        <f>G6+G8</f>
        <v>1213133970</v>
      </c>
      <c r="H4" s="17">
        <f>H6+H8</f>
        <v>737645227.93000007</v>
      </c>
      <c r="I4" s="10"/>
      <c r="K4" s="19"/>
    </row>
    <row r="5" spans="2:12">
      <c r="B5" s="26" t="s">
        <v>0</v>
      </c>
      <c r="C5" s="29"/>
      <c r="D5" s="29"/>
      <c r="E5" s="30"/>
      <c r="F5" s="30"/>
      <c r="G5" s="18"/>
      <c r="H5" s="17"/>
      <c r="I5" s="10"/>
    </row>
    <row r="6" spans="2:12">
      <c r="B6" s="26" t="s">
        <v>4</v>
      </c>
      <c r="C6" s="18">
        <v>430301600</v>
      </c>
      <c r="D6" s="18">
        <v>219850000</v>
      </c>
      <c r="E6" s="29">
        <v>392151132.89999998</v>
      </c>
      <c r="F6" s="29">
        <v>168828483.38</v>
      </c>
      <c r="G6" s="18">
        <v>499930934</v>
      </c>
      <c r="H6" s="22">
        <v>219850000</v>
      </c>
      <c r="I6" s="10"/>
    </row>
    <row r="7" spans="2:12">
      <c r="B7" s="26" t="s">
        <v>24</v>
      </c>
      <c r="C7" s="29">
        <v>229028880</v>
      </c>
      <c r="D7" s="29">
        <v>150195000</v>
      </c>
      <c r="E7" s="29">
        <v>172860.23</v>
      </c>
      <c r="F7" s="29">
        <v>105214947.52</v>
      </c>
      <c r="G7" s="29">
        <v>230480307</v>
      </c>
      <c r="H7" s="23">
        <v>150195000</v>
      </c>
      <c r="I7" s="11"/>
    </row>
    <row r="8" spans="2:12">
      <c r="B8" s="26" t="s">
        <v>2</v>
      </c>
      <c r="C8" s="18">
        <v>679521936.03999996</v>
      </c>
      <c r="D8" s="18">
        <v>517795227.93000001</v>
      </c>
      <c r="E8" s="29">
        <v>469439824.83999997</v>
      </c>
      <c r="F8" s="29">
        <v>324033544.30000001</v>
      </c>
      <c r="G8" s="29">
        <f>679521936+33681100</f>
        <v>713203036</v>
      </c>
      <c r="H8" s="20">
        <v>517795227.93000001</v>
      </c>
      <c r="I8" s="10"/>
    </row>
    <row r="9" spans="2:12">
      <c r="B9" s="26"/>
      <c r="C9" s="29"/>
      <c r="D9" s="29"/>
      <c r="E9" s="30"/>
      <c r="F9" s="30"/>
      <c r="G9" s="18"/>
      <c r="H9" s="17"/>
      <c r="I9" s="10"/>
    </row>
    <row r="10" spans="2:12">
      <c r="B10" s="25" t="s">
        <v>5</v>
      </c>
      <c r="C10" s="29">
        <v>1147593824.4200001</v>
      </c>
      <c r="D10" s="29">
        <v>811608917.10000002</v>
      </c>
      <c r="E10" s="29">
        <v>858253328.02999997</v>
      </c>
      <c r="F10" s="29">
        <v>550127565.77999997</v>
      </c>
      <c r="G10" s="29">
        <f>1178714334.19+33681100</f>
        <v>1212395434.1900001</v>
      </c>
      <c r="H10" s="21">
        <v>811608917.10000002</v>
      </c>
      <c r="I10" s="11"/>
    </row>
    <row r="11" spans="2:12">
      <c r="B11" s="26"/>
      <c r="C11" s="29"/>
      <c r="D11" s="29"/>
      <c r="E11" s="30"/>
      <c r="F11" s="30"/>
      <c r="G11" s="18"/>
      <c r="H11" s="17"/>
      <c r="I11" s="10"/>
    </row>
    <row r="12" spans="2:12">
      <c r="B12" s="25" t="s">
        <v>6</v>
      </c>
      <c r="C12" s="18">
        <f>SUM(C4-C10)</f>
        <v>-37770288.380000114</v>
      </c>
      <c r="D12" s="18">
        <f t="shared" ref="D12:E12" si="1">SUM(D4-D10)</f>
        <v>-73963689.169999957</v>
      </c>
      <c r="E12" s="18">
        <f t="shared" si="1"/>
        <v>3337629.7100000381</v>
      </c>
      <c r="F12" s="18">
        <f>F4-F10</f>
        <v>-57265538.099999964</v>
      </c>
      <c r="G12" s="18">
        <f>G4-G10</f>
        <v>738535.80999994278</v>
      </c>
      <c r="H12" s="18">
        <f>H4-H10</f>
        <v>-73963689.169999957</v>
      </c>
      <c r="I12" s="12"/>
    </row>
    <row r="13" spans="2:12">
      <c r="B13" s="27"/>
      <c r="C13" s="18"/>
      <c r="D13" s="18"/>
      <c r="E13" s="31"/>
      <c r="F13" s="31"/>
      <c r="G13" s="18"/>
      <c r="H13" s="18"/>
      <c r="I13" s="10"/>
    </row>
    <row r="14" spans="2:12">
      <c r="B14" s="25" t="s">
        <v>7</v>
      </c>
      <c r="C14" s="18">
        <f>C23+C17</f>
        <v>37770288.379999995</v>
      </c>
      <c r="D14" s="18">
        <f t="shared" ref="D14:G14" si="2">D23+D17</f>
        <v>79410788.299999997</v>
      </c>
      <c r="E14" s="18">
        <f t="shared" si="2"/>
        <v>-3337629.71</v>
      </c>
      <c r="F14" s="18">
        <f t="shared" si="2"/>
        <v>56265538.100000001</v>
      </c>
      <c r="G14" s="18">
        <f t="shared" si="2"/>
        <v>-738535.80000000028</v>
      </c>
      <c r="H14" s="18">
        <v>73963689.200000003</v>
      </c>
      <c r="I14" s="11"/>
      <c r="J14" s="8"/>
      <c r="K14" s="8"/>
      <c r="L14" s="8"/>
    </row>
    <row r="15" spans="2:12" ht="22.5">
      <c r="B15" s="26" t="s">
        <v>8</v>
      </c>
      <c r="C15" s="18"/>
      <c r="D15" s="18"/>
      <c r="E15" s="18"/>
      <c r="F15" s="18">
        <v>1000000</v>
      </c>
      <c r="G15" s="18"/>
      <c r="H15" s="18"/>
      <c r="I15" s="11"/>
    </row>
    <row r="16" spans="2:12">
      <c r="B16" s="26" t="s">
        <v>9</v>
      </c>
      <c r="C16" s="18"/>
      <c r="D16" s="18"/>
      <c r="E16" s="32"/>
      <c r="F16" s="18"/>
      <c r="G16" s="18"/>
      <c r="H16" s="22">
        <v>1822916.9</v>
      </c>
      <c r="I16" s="10"/>
    </row>
    <row r="17" spans="2:13">
      <c r="B17" s="26" t="s">
        <v>10</v>
      </c>
      <c r="C17" s="18">
        <v>-3271507.2</v>
      </c>
      <c r="D17" s="18"/>
      <c r="E17" s="18">
        <v>-3271507.2</v>
      </c>
      <c r="F17" s="18"/>
      <c r="G17" s="18">
        <v>-3271507.2</v>
      </c>
      <c r="H17" s="22"/>
      <c r="I17" s="10"/>
    </row>
    <row r="18" spans="2:13">
      <c r="B18" s="26" t="s">
        <v>11</v>
      </c>
      <c r="C18" s="18"/>
      <c r="D18" s="18"/>
      <c r="E18" s="18"/>
      <c r="F18" s="18"/>
      <c r="G18" s="29"/>
      <c r="H18" s="18"/>
      <c r="I18" s="10"/>
    </row>
    <row r="19" spans="2:13">
      <c r="B19" s="26" t="s">
        <v>12</v>
      </c>
      <c r="C19" s="18"/>
      <c r="D19" s="18"/>
      <c r="E19" s="31"/>
      <c r="F19" s="31"/>
      <c r="G19" s="18"/>
      <c r="H19" s="18"/>
      <c r="I19" s="10"/>
    </row>
    <row r="20" spans="2:13">
      <c r="B20" s="26" t="s">
        <v>13</v>
      </c>
      <c r="C20" s="33"/>
      <c r="D20" s="34"/>
      <c r="E20" s="31"/>
      <c r="F20" s="31"/>
      <c r="G20" s="18"/>
      <c r="H20" s="18"/>
      <c r="I20" s="10"/>
    </row>
    <row r="21" spans="2:13" ht="22.5">
      <c r="B21" s="26" t="s">
        <v>14</v>
      </c>
      <c r="C21" s="18"/>
      <c r="D21" s="18"/>
      <c r="E21" s="31"/>
      <c r="F21" s="31"/>
      <c r="G21" s="18"/>
      <c r="H21" s="18"/>
      <c r="I21" s="10"/>
    </row>
    <row r="22" spans="2:13" ht="22.5">
      <c r="B22" s="26" t="s">
        <v>15</v>
      </c>
      <c r="C22" s="18"/>
      <c r="D22" s="18"/>
      <c r="E22" s="31"/>
      <c r="F22" s="31"/>
      <c r="G22" s="18"/>
      <c r="H22" s="18"/>
      <c r="I22" s="10"/>
    </row>
    <row r="23" spans="2:13">
      <c r="B23" s="26" t="s">
        <v>16</v>
      </c>
      <c r="C23" s="18">
        <v>41041795.579999998</v>
      </c>
      <c r="D23" s="18">
        <v>79410788.299999997</v>
      </c>
      <c r="E23" s="18">
        <v>-66122.509999999995</v>
      </c>
      <c r="F23" s="18">
        <v>56265538.100000001</v>
      </c>
      <c r="G23" s="18">
        <v>2532971.4</v>
      </c>
      <c r="H23" s="18">
        <v>79410788.299999997</v>
      </c>
      <c r="I23" s="10"/>
      <c r="J23" s="6"/>
      <c r="K23" s="6"/>
      <c r="L23" s="6"/>
      <c r="M23" s="6"/>
    </row>
    <row r="24" spans="2:13">
      <c r="B24" s="26" t="s">
        <v>17</v>
      </c>
      <c r="C24" s="18">
        <v>0</v>
      </c>
      <c r="D24" s="18"/>
      <c r="E24" s="18">
        <v>0</v>
      </c>
      <c r="F24" s="18">
        <v>25176569.829999998</v>
      </c>
      <c r="G24" s="18"/>
      <c r="H24" s="18"/>
      <c r="I24" s="10"/>
      <c r="J24" s="6"/>
    </row>
    <row r="25" spans="2:13">
      <c r="B25" s="26" t="s">
        <v>1</v>
      </c>
      <c r="C25" s="18"/>
      <c r="D25" s="18"/>
      <c r="E25" s="18"/>
      <c r="F25" s="18"/>
      <c r="G25" s="18"/>
      <c r="H25" s="18"/>
      <c r="I25" s="10"/>
      <c r="J25" s="7"/>
      <c r="K25" s="7"/>
      <c r="L25" s="7"/>
    </row>
    <row r="26" spans="2:13" ht="22.5">
      <c r="B26" s="26" t="s">
        <v>18</v>
      </c>
      <c r="C26" s="29">
        <v>0</v>
      </c>
      <c r="D26" s="29"/>
      <c r="E26" s="29"/>
      <c r="F26" s="29">
        <v>9980615.75</v>
      </c>
      <c r="G26" s="18"/>
      <c r="H26" s="18"/>
      <c r="I26" s="10"/>
    </row>
    <row r="27" spans="2:13">
      <c r="B27" s="26" t="s">
        <v>19</v>
      </c>
      <c r="C27" s="29"/>
      <c r="D27" s="29"/>
      <c r="E27" s="29"/>
      <c r="F27" s="29">
        <f>F24-F26</f>
        <v>15195954.079999998</v>
      </c>
      <c r="G27" s="18">
        <v>38508824.210000001</v>
      </c>
      <c r="H27" s="17"/>
      <c r="I27" s="10"/>
    </row>
    <row r="28" spans="2:13">
      <c r="B28" s="28" t="s">
        <v>23</v>
      </c>
      <c r="C28" s="18">
        <f>SUM(C4-C8-C7)/2</f>
        <v>100636360</v>
      </c>
      <c r="D28" s="18">
        <f t="shared" ref="D28:F28" si="3">SUM(D4-D8-D7)/2</f>
        <v>34827500.00000003</v>
      </c>
      <c r="E28" s="18">
        <f>SUM(E4-E8-E7)/2</f>
        <v>195989136.33500001</v>
      </c>
      <c r="F28" s="18">
        <f t="shared" si="3"/>
        <v>31806767.93</v>
      </c>
      <c r="G28" s="18">
        <f>SUM(G4-G8-G7)/2</f>
        <v>134725313.5</v>
      </c>
      <c r="H28" s="22">
        <v>34827500</v>
      </c>
      <c r="I28" s="10"/>
    </row>
    <row r="29" spans="2:13">
      <c r="B29" s="28" t="s">
        <v>22</v>
      </c>
      <c r="C29" s="29">
        <v>18175040</v>
      </c>
      <c r="D29" s="29">
        <v>29080064</v>
      </c>
      <c r="E29" s="29">
        <v>14903532.800000001</v>
      </c>
      <c r="F29" s="29">
        <v>29080064</v>
      </c>
      <c r="G29" s="29">
        <v>14903532.800000001</v>
      </c>
      <c r="H29" s="23">
        <v>29080064</v>
      </c>
      <c r="I29" s="10"/>
    </row>
    <row r="30" spans="2:13" ht="18.75" hidden="1">
      <c r="B30" s="4" t="s">
        <v>21</v>
      </c>
      <c r="H30" s="3">
        <f>C30</f>
        <v>0</v>
      </c>
      <c r="I30" s="13"/>
    </row>
  </sheetData>
  <mergeCells count="1">
    <mergeCell ref="B1:H2"/>
  </mergeCells>
  <pageMargins left="0.78740157480314965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2023-10-24T01:48:57Z</cp:lastPrinted>
  <dcterms:created xsi:type="dcterms:W3CDTF">2013-02-06T23:07:25Z</dcterms:created>
  <dcterms:modified xsi:type="dcterms:W3CDTF">2025-10-28T03:23:42Z</dcterms:modified>
</cp:coreProperties>
</file>